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1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<sst xmlns="http://schemas.openxmlformats.org/spreadsheetml/2006/main" count="211" uniqueCount="103">
  <si>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</si>
  <si>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</si>
  <si>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</si>
  <si>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</si>
  <si>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</si>
  <si>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</si>
  <si>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</si>
  <si>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</si>
  <si>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</si>
  <si>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</si>
  <si>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</si>
  <si>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</si>
  <si>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</si>
  <si>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</si>
  <si>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</si>
  <si>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</si>
  <si>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</si>
  <si>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</si>
  <si>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</si>
  <si>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</si>
  <si>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</si>
  <si>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</si>
  <si>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</si>
  <si>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</si>
  <si>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</si>
  <si>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</si>
  <si>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</si>
  <si>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</si>
  <si>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</si>
  <si>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</si>
  <si>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</si>
  <si>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</si>
  <si>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</si>
  <si>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</si>
  <si>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</si>
  <si>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</si>
  <si>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</si>
  <si>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</si>
  <si>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</si>
  <si>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</si>
  <si>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</si>
  <si>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</si>
  <si>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</si>
  <si>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</si>
  <si>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</si>
  <si>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</si>
  <si>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</si>
  <si>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</si>
  <si>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</si>
  <si>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</si>
  <si>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</si>
  <si>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</si>
  <si>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</si>
  <si>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</si>
  <si>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</si>
  <si>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</si>
  <si>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</si>
  <si>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</si>
  <si>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</si>
  <si>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</si>
  <si>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</si>
  <si>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</si>
  <si>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</si>
  <si>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</si>
  <si>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</si>
  <si>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</si>
  <si>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</si>
  <si>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</si>
  <si>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</si>
  <si>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</si>
  <si>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</si>
  <si>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</si>
  <si>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</si>
  <si>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</si>
  <si>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</si>
  <si>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</si>
  <si>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</si>
  <si>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</si>
  <si>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</si>
  <si>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</si>
  <si>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</si>
  <si>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</si>
  <si>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</si>
  <si>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</si>
  <si>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</si>
  <si>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</si>
  <si>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</si>
  <si>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</si>
  <si>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</si>
  <si>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</si>
  <si>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</si>
  <si>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</si>
  <si>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</si>
  <si>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</si>
  <si>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</si>
  <si>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</si>
  <si>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</si>
  <si>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</si>
  <si>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2,99</t>
  </si>
  <si>
    <t>P_Тх_25_ЛК15_016822</t>
  </si>
  <si>
    <t>Электроснабжение ЭПУ потребителей в соответствии с договором на ТП № 1-51-25-0064 г. Тихорецк</t>
  </si>
  <si>
    <t>ТП-158</t>
  </si>
  <si>
    <t>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</si>
</sst>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98</v>
      </c>
      <c r="P19" s="24" t="s">
        <v>102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273.73330400000003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98</v>
      </c>
      <c r="P20" s="24" t="s">
        <v>102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164.57904840000003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102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30.463919999999998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633.77627240000004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>Электроснабжение ЭПУ потребителей в соответствии с договором на ТП № 1-51-25-0064 г. Тихорецк</v>
      </c>
      <c r="D15" s="83" t="str">
        <f>'20.1'!D19</f>
        <v>P_Тх_25_ЛК15_016822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1-51-25-0064 г. Тихорецк</v>
      </c>
      <c r="D15" s="83" t="str">
        <f>'20.1'!D19</f>
        <v>P_Тх_25_ЛК15_016822</v>
      </c>
      <c r="E15" s="87">
        <v>2024</v>
      </c>
      <c r="F15" s="87">
        <v>2026</v>
      </c>
      <c r="G15" s="38">
        <f>'20.1'!U23/1000</f>
        <v>0.63377627240000001</v>
      </c>
      <c r="H15" s="38">
        <f>G15*1.2</f>
        <v>0.76053152688000003</v>
      </c>
      <c r="I15" s="38">
        <f>H15*'20.4'!C14/100*'20.4'!D14/100*'20.4'!E14/100*'20.4'!F14/100*'20.4'!G14/100</f>
        <v>1.0583315454655324</v>
      </c>
      <c r="J15" s="38">
        <f>'20.2'!M16/1000</f>
        <v>0</v>
      </c>
      <c r="K15" s="38">
        <f>I15+J15</f>
        <v>1.0583315454655324</v>
      </c>
      <c r="L15" s="38"/>
      <c r="M15" s="88">
        <f>K15-L15</f>
        <v>1.0583315454655324</v>
      </c>
      <c r="N15" s="38"/>
      <c r="O15" s="89">
        <f>H15-N15</f>
        <v>0.76053152688000003</v>
      </c>
      <c r="P15" s="38">
        <f>SUM(Q15:W15)</f>
        <v>7.6588464599999989E-2</v>
      </c>
      <c r="Q15" s="90">
        <v>0</v>
      </c>
      <c r="R15" s="91">
        <v>0</v>
      </c>
      <c r="S15" s="91">
        <v>2.871773E-2</v>
      </c>
      <c r="T15" s="92">
        <v>4.7870734599999985E-2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2026-05-08T06:18:39Z</dcterms:modified>
</cp:coreProperties>
</file>